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eresaLeistner\Downloads\"/>
    </mc:Choice>
  </mc:AlternateContent>
  <xr:revisionPtr revIDLastSave="0" documentId="13_ncr:1_{62D86A89-2BAB-42FB-A330-3DC31B510384}" xr6:coauthVersionLast="47" xr6:coauthVersionMax="47" xr10:uidLastSave="{00000000-0000-0000-0000-000000000000}"/>
  <bookViews>
    <workbookView xWindow="-108" yWindow="-108" windowWidth="23256" windowHeight="12456" tabRatio="619" xr2:uid="{00000000-000D-0000-FFFF-FFFF00000000}"/>
  </bookViews>
  <sheets>
    <sheet name="Zuschlagsmatrix Planung" sheetId="15" r:id="rId1"/>
  </sheets>
  <definedNames>
    <definedName name="_xlnm.Print_Area" localSheetId="0">'Zuschlagsmatrix Planung'!$A$1:$Z$63</definedName>
    <definedName name="VV_BEZEICHNUNG">'Zuschlagsmatrix Planung'!$C$1</definedName>
    <definedName name="VV_BEZEICHNUNG_1">#REF!</definedName>
    <definedName name="VV_VORGANGSNUMMER">'Zuschlagsmatrix Planung'!$C$2</definedName>
    <definedName name="VV_VORGANGSNUMMER_1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0" i="15" l="1"/>
  <c r="Q20" i="15"/>
  <c r="N20" i="15"/>
  <c r="K20" i="15"/>
  <c r="H20" i="15"/>
  <c r="E20" i="15"/>
  <c r="X10" i="15"/>
  <c r="D55" i="15"/>
  <c r="Z11" i="15"/>
  <c r="Z12" i="15"/>
  <c r="Z13" i="15"/>
  <c r="Z14" i="15"/>
  <c r="Z15" i="15"/>
  <c r="Z16" i="15"/>
  <c r="Z17" i="15"/>
  <c r="Z18" i="15"/>
  <c r="Z19" i="15"/>
  <c r="Z10" i="15"/>
  <c r="X12" i="15"/>
  <c r="X13" i="15"/>
  <c r="X14" i="15"/>
  <c r="X15" i="15"/>
  <c r="X16" i="15"/>
  <c r="X17" i="15"/>
  <c r="X18" i="15"/>
  <c r="X19" i="15"/>
  <c r="X11" i="15"/>
  <c r="C8" i="15"/>
  <c r="I10" i="15"/>
  <c r="J10" i="15"/>
  <c r="L10" i="15"/>
  <c r="M10" i="15"/>
  <c r="O10" i="15"/>
  <c r="P10" i="15"/>
  <c r="R10" i="15"/>
  <c r="S10" i="15"/>
  <c r="U10" i="15"/>
  <c r="V10" i="15"/>
  <c r="F11" i="15"/>
  <c r="G11" i="15"/>
  <c r="I11" i="15"/>
  <c r="J11" i="15"/>
  <c r="L11" i="15"/>
  <c r="M11" i="15"/>
  <c r="O11" i="15"/>
  <c r="P11" i="15"/>
  <c r="R11" i="15"/>
  <c r="S11" i="15"/>
  <c r="U11" i="15"/>
  <c r="V11" i="15"/>
  <c r="F12" i="15"/>
  <c r="G12" i="15"/>
  <c r="I12" i="15"/>
  <c r="J12" i="15"/>
  <c r="L12" i="15"/>
  <c r="M12" i="15"/>
  <c r="O12" i="15"/>
  <c r="P12" i="15"/>
  <c r="R12" i="15"/>
  <c r="S12" i="15"/>
  <c r="U12" i="15"/>
  <c r="V12" i="15"/>
  <c r="F13" i="15"/>
  <c r="G13" i="15"/>
  <c r="I13" i="15"/>
  <c r="J13" i="15"/>
  <c r="L13" i="15"/>
  <c r="M13" i="15"/>
  <c r="O13" i="15"/>
  <c r="P13" i="15"/>
  <c r="R13" i="15"/>
  <c r="S13" i="15"/>
  <c r="U13" i="15"/>
  <c r="V13" i="15"/>
  <c r="F14" i="15"/>
  <c r="G14" i="15"/>
  <c r="I14" i="15"/>
  <c r="J14" i="15"/>
  <c r="L14" i="15"/>
  <c r="M14" i="15"/>
  <c r="O14" i="15"/>
  <c r="P14" i="15"/>
  <c r="R14" i="15"/>
  <c r="S14" i="15"/>
  <c r="U14" i="15"/>
  <c r="V14" i="15"/>
  <c r="F15" i="15"/>
  <c r="G15" i="15"/>
  <c r="I15" i="15"/>
  <c r="J15" i="15"/>
  <c r="L15" i="15"/>
  <c r="M15" i="15"/>
  <c r="O15" i="15"/>
  <c r="P15" i="15"/>
  <c r="R15" i="15"/>
  <c r="S15" i="15"/>
  <c r="U15" i="15"/>
  <c r="V15" i="15"/>
  <c r="F16" i="15"/>
  <c r="G16" i="15"/>
  <c r="I16" i="15"/>
  <c r="J16" i="15"/>
  <c r="L16" i="15"/>
  <c r="M16" i="15"/>
  <c r="O16" i="15"/>
  <c r="P16" i="15"/>
  <c r="R16" i="15"/>
  <c r="S16" i="15"/>
  <c r="U16" i="15"/>
  <c r="V16" i="15"/>
  <c r="F17" i="15"/>
  <c r="G17" i="15"/>
  <c r="I17" i="15"/>
  <c r="J17" i="15"/>
  <c r="L17" i="15"/>
  <c r="M17" i="15"/>
  <c r="O17" i="15"/>
  <c r="P17" i="15"/>
  <c r="R17" i="15"/>
  <c r="S17" i="15"/>
  <c r="U17" i="15"/>
  <c r="V17" i="15"/>
  <c r="F18" i="15"/>
  <c r="G18" i="15"/>
  <c r="I18" i="15"/>
  <c r="J18" i="15"/>
  <c r="L18" i="15"/>
  <c r="M18" i="15"/>
  <c r="O18" i="15"/>
  <c r="P18" i="15"/>
  <c r="R18" i="15"/>
  <c r="S18" i="15"/>
  <c r="U18" i="15"/>
  <c r="V18" i="15"/>
  <c r="F19" i="15"/>
  <c r="G19" i="15"/>
  <c r="I19" i="15"/>
  <c r="J19" i="15"/>
  <c r="L19" i="15"/>
  <c r="M19" i="15"/>
  <c r="O19" i="15"/>
  <c r="P19" i="15"/>
  <c r="R19" i="15"/>
  <c r="S19" i="15"/>
  <c r="U19" i="15"/>
  <c r="V19" i="15"/>
  <c r="F10" i="15"/>
  <c r="G10" i="15"/>
  <c r="B49" i="15"/>
  <c r="C56" i="15"/>
  <c r="C55" i="15"/>
  <c r="F54" i="15"/>
  <c r="F53" i="15"/>
  <c r="F52" i="15"/>
  <c r="F51" i="15"/>
  <c r="F50" i="15"/>
  <c r="C54" i="15"/>
  <c r="C53" i="15"/>
  <c r="C52" i="15"/>
  <c r="C51" i="15"/>
  <c r="C50" i="15"/>
  <c r="B51" i="15"/>
  <c r="D56" i="15"/>
  <c r="B56" i="15"/>
  <c r="B54" i="15"/>
  <c r="B53" i="15"/>
  <c r="B50" i="15"/>
  <c r="B55" i="15"/>
  <c r="B52" i="15"/>
  <c r="C49" i="15"/>
  <c r="A11" i="15"/>
  <c r="B11" i="15"/>
  <c r="A15" i="15"/>
  <c r="B15" i="15"/>
  <c r="A19" i="15"/>
  <c r="B19" i="15"/>
  <c r="A10" i="15"/>
  <c r="B10" i="15"/>
  <c r="A16" i="15"/>
  <c r="B16" i="15"/>
  <c r="A12" i="15"/>
  <c r="B12" i="15"/>
  <c r="A17" i="15"/>
  <c r="B17" i="15"/>
  <c r="A13" i="15"/>
  <c r="B13" i="15"/>
  <c r="A18" i="15"/>
  <c r="B18" i="15"/>
  <c r="A14" i="15"/>
  <c r="B14" i="15"/>
</calcChain>
</file>

<file path=xl/sharedStrings.xml><?xml version="1.0" encoding="utf-8"?>
<sst xmlns="http://schemas.openxmlformats.org/spreadsheetml/2006/main" count="79" uniqueCount="58">
  <si>
    <t>Bieter</t>
  </si>
  <si>
    <t>Ergebnis</t>
  </si>
  <si>
    <t>Wichtung [%]</t>
  </si>
  <si>
    <t>Platzierung</t>
  </si>
  <si>
    <t>Angebotssumme</t>
  </si>
  <si>
    <t>Werte</t>
  </si>
  <si>
    <t>Angebotswerte</t>
  </si>
  <si>
    <t>Sämtliche Berechnungswerte gehen mit 3 Stellen hinter dem Komma in die Berechnung des Wertungsergebnisses ein. Bei gleichem Wertungsergebnis erhält das Angebot mit dem höchsten Punktwert beim Kriterium Angebotspreis den Zuschlag.</t>
  </si>
  <si>
    <t xml:space="preserve">wirtsch./techn. Mitarbeiter </t>
  </si>
  <si>
    <t xml:space="preserve">  - facher Wert des niedrigsten Angebotswertes:</t>
  </si>
  <si>
    <t>Bewertungsmatrix / Gewichtung zur Eintragung im Anschreiben an die Bewerber</t>
  </si>
  <si>
    <t xml:space="preserve"> Bitte nur in gelbe Felder eintragen, der Rest ist mit Formeln/Formatierungen hinterlegt</t>
  </si>
  <si>
    <t>bewertet am:</t>
  </si>
  <si>
    <t>Bedarfsträger</t>
  </si>
  <si>
    <t xml:space="preserve">Vorhaben: </t>
  </si>
  <si>
    <t xml:space="preserve">Vergabe-Nr.: </t>
  </si>
  <si>
    <t>Summe Zuschlags-kriterien</t>
  </si>
  <si>
    <t>Zuschlags-
kriterien</t>
  </si>
  <si>
    <t>Planungsleiter/
-ingenieur</t>
  </si>
  <si>
    <t xml:space="preserve">        Für die Angebotswertung wird der Stundensatz wie folgt in einer Punkteskala von 0 bis 5 Punkte ermittelt:</t>
  </si>
  <si>
    <t xml:space="preserve">[2.1] Qualität </t>
  </si>
  <si>
    <t>[2.2] Qualität</t>
  </si>
  <si>
    <t>Einkäufer</t>
  </si>
  <si>
    <t>Datum</t>
  </si>
  <si>
    <t>maximal mögliche Punktzahl:</t>
  </si>
  <si>
    <t>Fachplaner technische Streckenausrüstung</t>
  </si>
  <si>
    <t>Bauvorlageberechtigter (BVB)</t>
  </si>
  <si>
    <t>Honorar
(übertragene + 
optionale Leistungen)</t>
  </si>
  <si>
    <r>
      <rPr>
        <b/>
        <sz val="16"/>
        <rFont val="DB Office"/>
        <family val="2"/>
      </rPr>
      <t>S</t>
    </r>
    <r>
      <rPr>
        <b/>
        <sz val="14"/>
        <rFont val="DB Office"/>
        <family val="2"/>
      </rPr>
      <t xml:space="preserve"> Gesamtbewertung</t>
    </r>
  </si>
  <si>
    <r>
      <rPr>
        <b/>
        <sz val="14"/>
        <rFont val="DB Office"/>
        <family val="2"/>
      </rPr>
      <t>erreichte Punkte</t>
    </r>
    <r>
      <rPr>
        <sz val="14"/>
        <rFont val="DB Office"/>
        <family val="2"/>
      </rPr>
      <t xml:space="preserve"> 
(0 - 5)</t>
    </r>
  </si>
  <si>
    <r>
      <rPr>
        <b/>
        <sz val="14"/>
        <rFont val="DB Office"/>
        <family val="2"/>
      </rPr>
      <t>Bewertung</t>
    </r>
    <r>
      <rPr>
        <sz val="14"/>
        <rFont val="DB Office"/>
        <family val="2"/>
      </rPr>
      <t xml:space="preserve">
(= Wichtung x Punkte)</t>
    </r>
  </si>
  <si>
    <r>
      <rPr>
        <b/>
        <sz val="14"/>
        <color theme="1"/>
        <rFont val="DB Office"/>
        <family val="2"/>
      </rPr>
      <t>Bewertung</t>
    </r>
    <r>
      <rPr>
        <sz val="14"/>
        <color theme="1"/>
        <rFont val="DB Office"/>
        <family val="2"/>
      </rPr>
      <t xml:space="preserve">
(= Wichtung x Punkte)</t>
    </r>
  </si>
  <si>
    <t>5 Punkte erhält das Angebot mit dem niedrigsten Stundensatz</t>
  </si>
  <si>
    <t>0 Punkte erhalten alle Angebote ab dem 1,5-fachen Wert des niedrigsten Stundensatzes</t>
  </si>
  <si>
    <t>Die Punkte für die übrigen Angebote werden zwischen dem niedrigsten Stundensatz und seinem 1,5-fachen Wert linear interpoliert</t>
  </si>
  <si>
    <t>5 Punkte erhält der BAP der die maximal mögliche Punktzahl erreicht hat.</t>
  </si>
  <si>
    <t>Die Punkte für die übrigen Angebote errechnen sich über den Quotienten (Summe erreichte Punkte für erbrachte Einzelangaben/maximal mögliche Punkte) multipliziert mit 5</t>
  </si>
  <si>
    <t>5 Punkte erhält der Terminplan der die maximal mögliche  Punktzahl erreicht hat.</t>
  </si>
  <si>
    <t xml:space="preserve">[1.1] </t>
  </si>
  <si>
    <t xml:space="preserve">[1.2] </t>
  </si>
  <si>
    <t>Honorar (übertragene+Optionale Leistungen)</t>
  </si>
  <si>
    <t xml:space="preserve">[2.1]    </t>
  </si>
  <si>
    <t xml:space="preserve">        Für die Angebotswertung wird der Terminplan wie folgt in einer Punkteskala von 0 bis 5 Punkte ermittelt:</t>
  </si>
  <si>
    <t xml:space="preserve">[2.2]    </t>
  </si>
  <si>
    <t xml:space="preserve">       Für die Angebotswertung wird der BAP wie folgt in einer Punkteskala von 0 bis 5 Punkte bewertet:</t>
  </si>
  <si>
    <t>BIM-Abwicklungsplan (BAP)</t>
  </si>
  <si>
    <t>BIM-Terminplan</t>
  </si>
  <si>
    <t>5 Punkte erhält das Angebot mit dem niedrigsten Preis</t>
  </si>
  <si>
    <t>Die Punkte für die übrigen Angebote werden zwischen dem niedrigsten Preis und seinem 1,5-fachen Wert linear interpoliert</t>
  </si>
  <si>
    <t xml:space="preserve">        Für die Angebotswertung wird das Honorar wie folgt in einer Punkteskala von 0 bis 5 Punkte ermittelt:</t>
  </si>
  <si>
    <t>0 Punkte erhalten alle Angebote ab dem 1,5-fachen Wert des niedrigsten Preises</t>
  </si>
  <si>
    <t>Zuschlagskriterien und Wichtung werden in der Angebotsaufforderung festgelegt.</t>
  </si>
  <si>
    <r>
      <t xml:space="preserve">[1.1] Honorar
gemäß Vertrag § </t>
    </r>
    <r>
      <rPr>
        <b/>
        <sz val="16"/>
        <rFont val="DB Office"/>
        <family val="2"/>
      </rPr>
      <t xml:space="preserve">7.3 </t>
    </r>
  </si>
  <si>
    <r>
      <t>[1.2] Stundensätze 
gemäß Vertrag §</t>
    </r>
    <r>
      <rPr>
        <b/>
        <sz val="16"/>
        <rFont val="DB Office"/>
        <family val="2"/>
      </rPr>
      <t xml:space="preserve"> 7.4</t>
    </r>
  </si>
  <si>
    <r>
      <t>Querschnittswert aller Stundensätze gemäß Vertrag   §</t>
    </r>
    <r>
      <rPr>
        <b/>
        <sz val="14"/>
        <rFont val="DB Office"/>
        <family val="2"/>
      </rPr>
      <t xml:space="preserve"> 7.4</t>
    </r>
  </si>
  <si>
    <r>
      <t xml:space="preserve">Stundensätze oder Querschnittswert aller Stundensätze gemäß Vertrag § </t>
    </r>
    <r>
      <rPr>
        <sz val="12"/>
        <rFont val="DB Office"/>
        <family val="2"/>
      </rPr>
      <t>7.4</t>
    </r>
  </si>
  <si>
    <t>25FEI84703</t>
  </si>
  <si>
    <t>Planung klimaresilienter Bahnhofsvorplatz Hamburg-Harburg Lph 1-4 + opt. 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</si>
</sst>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00"/>
    <numFmt numFmtId="165" formatCode="#,##0_ ;\-#,##0\ "/>
    <numFmt numFmtId="166" formatCode="#,##0.00_ ;\-#,##0.00\ 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DB Office"/>
      <family val="2"/>
    </font>
    <font>
      <b/>
      <sz val="14"/>
      <name val="DB Office"/>
      <family val="2"/>
    </font>
    <font>
      <b/>
      <sz val="16"/>
      <color theme="1"/>
      <name val="DB Office"/>
      <family val="2"/>
    </font>
    <font>
      <sz val="11"/>
      <color theme="1"/>
      <name val="DB Office"/>
      <family val="2"/>
    </font>
    <font>
      <b/>
      <sz val="14"/>
      <color rgb="FF000000"/>
      <name val="DB Office"/>
      <family val="2"/>
    </font>
    <font>
      <b/>
      <sz val="14"/>
      <color theme="1"/>
      <name val="DB Office"/>
      <family val="2"/>
    </font>
    <font>
      <b/>
      <sz val="10"/>
      <name val="DB Office"/>
      <family val="2"/>
    </font>
    <font>
      <b/>
      <sz val="16"/>
      <name val="DB Office"/>
      <family val="2"/>
    </font>
    <font>
      <sz val="14"/>
      <name val="DB Office"/>
      <family val="2"/>
    </font>
    <font>
      <sz val="14"/>
      <color theme="1"/>
      <name val="DB Office"/>
      <family val="2"/>
    </font>
    <font>
      <sz val="13"/>
      <color theme="1"/>
      <name val="DB Office"/>
      <family val="2"/>
    </font>
    <font>
      <sz val="13"/>
      <name val="DB Office"/>
      <family val="2"/>
    </font>
    <font>
      <b/>
      <sz val="13"/>
      <color theme="1"/>
      <name val="DB Office"/>
      <family val="2"/>
    </font>
    <font>
      <b/>
      <sz val="12"/>
      <color theme="1"/>
      <name val="DB Office"/>
      <family val="2"/>
    </font>
    <font>
      <sz val="11"/>
      <color rgb="FFFF0000"/>
      <name val="DB Office"/>
      <family val="2"/>
    </font>
    <font>
      <sz val="12"/>
      <color theme="1"/>
      <name val="DB Office"/>
      <family val="2"/>
    </font>
    <font>
      <sz val="12"/>
      <color rgb="FFFF0000"/>
      <name val="DB Office"/>
      <family val="2"/>
    </font>
    <font>
      <b/>
      <sz val="11"/>
      <color theme="1"/>
      <name val="DB Office"/>
      <family val="2"/>
    </font>
    <font>
      <b/>
      <sz val="14"/>
      <color rgb="FFFF0000"/>
      <name val="DB Office"/>
      <family val="2"/>
    </font>
    <font>
      <sz val="12"/>
      <name val="DB Office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CC9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DC800"/>
        <bgColor indexed="64"/>
      </patternFill>
    </fill>
    <fill>
      <patternFill patternType="solid">
        <fgColor rgb="FFE2DD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 applyProtection="1">
      <alignment vertical="center"/>
    </xf>
    <xf numFmtId="167" fontId="2" fillId="0" borderId="0" xfId="2" applyNumberFormat="1" applyFont="1" applyAlignment="1" applyProtection="1">
      <alignment vertical="center"/>
    </xf>
    <xf numFmtId="9" fontId="2" fillId="0" borderId="0" xfId="2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5" fillId="0" borderId="0" xfId="0" applyFont="1" applyProtection="1"/>
    <xf numFmtId="0" fontId="4" fillId="4" borderId="18" xfId="0" applyFont="1" applyFill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vertical="center"/>
    </xf>
    <xf numFmtId="0" fontId="6" fillId="0" borderId="28" xfId="0" applyFont="1" applyFill="1" applyBorder="1" applyAlignment="1" applyProtection="1">
      <alignment horizontal="center" vertical="center" wrapText="1"/>
    </xf>
    <xf numFmtId="1" fontId="8" fillId="2" borderId="0" xfId="0" applyNumberFormat="1" applyFont="1" applyFill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 textRotation="90" wrapText="1"/>
    </xf>
    <xf numFmtId="0" fontId="3" fillId="6" borderId="18" xfId="0" applyFont="1" applyFill="1" applyBorder="1" applyAlignment="1" applyProtection="1">
      <alignment horizontal="center" vertical="center" textRotation="90" wrapText="1"/>
    </xf>
    <xf numFmtId="0" fontId="3" fillId="2" borderId="19" xfId="0" applyFont="1" applyFill="1" applyBorder="1" applyAlignment="1" applyProtection="1">
      <alignment horizontal="center" vertical="center" textRotation="90" wrapText="1"/>
    </xf>
    <xf numFmtId="0" fontId="10" fillId="2" borderId="20" xfId="0" applyFont="1" applyFill="1" applyBorder="1" applyAlignment="1" applyProtection="1">
      <alignment horizontal="center" vertical="center" textRotation="90" wrapText="1"/>
    </xf>
    <xf numFmtId="0" fontId="10" fillId="2" borderId="21" xfId="0" applyFont="1" applyFill="1" applyBorder="1" applyAlignment="1" applyProtection="1">
      <alignment horizontal="center" vertical="center" textRotation="90" wrapText="1"/>
    </xf>
    <xf numFmtId="0" fontId="11" fillId="2" borderId="21" xfId="0" applyFont="1" applyFill="1" applyBorder="1" applyAlignment="1" applyProtection="1">
      <alignment horizontal="center" vertical="center" textRotation="90" wrapText="1"/>
    </xf>
    <xf numFmtId="164" fontId="12" fillId="2" borderId="15" xfId="0" applyNumberFormat="1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44" fontId="13" fillId="4" borderId="12" xfId="1" applyFont="1" applyFill="1" applyBorder="1" applyAlignment="1" applyProtection="1">
      <alignment vertical="center"/>
      <protection locked="0"/>
    </xf>
    <xf numFmtId="164" fontId="12" fillId="5" borderId="13" xfId="0" applyNumberFormat="1" applyFont="1" applyFill="1" applyBorder="1" applyAlignment="1" applyProtection="1">
      <alignment vertical="center"/>
    </xf>
    <xf numFmtId="164" fontId="12" fillId="0" borderId="35" xfId="0" applyNumberFormat="1" applyFont="1" applyBorder="1" applyAlignment="1" applyProtection="1">
      <alignment horizontal="center" vertical="center"/>
    </xf>
    <xf numFmtId="7" fontId="13" fillId="4" borderId="32" xfId="1" applyNumberFormat="1" applyFont="1" applyFill="1" applyBorder="1" applyAlignment="1" applyProtection="1">
      <alignment horizontal="right" vertical="center"/>
      <protection locked="0"/>
    </xf>
    <xf numFmtId="164" fontId="12" fillId="0" borderId="13" xfId="0" applyNumberFormat="1" applyFont="1" applyBorder="1" applyAlignment="1">
      <alignment vertical="center"/>
    </xf>
    <xf numFmtId="164" fontId="12" fillId="0" borderId="13" xfId="0" applyNumberFormat="1" applyFont="1" applyBorder="1" applyAlignment="1" applyProtection="1">
      <alignment vertical="center"/>
    </xf>
    <xf numFmtId="44" fontId="13" fillId="4" borderId="3" xfId="1" applyFont="1" applyFill="1" applyBorder="1" applyAlignment="1" applyProtection="1">
      <alignment vertical="center"/>
      <protection locked="0"/>
    </xf>
    <xf numFmtId="164" fontId="12" fillId="0" borderId="13" xfId="0" applyNumberFormat="1" applyFont="1" applyBorder="1" applyAlignment="1" applyProtection="1">
      <alignment horizontal="center" vertical="center"/>
    </xf>
    <xf numFmtId="7" fontId="13" fillId="4" borderId="34" xfId="1" applyNumberFormat="1" applyFont="1" applyFill="1" applyBorder="1" applyAlignment="1" applyProtection="1">
      <alignment horizontal="right" vertical="center"/>
      <protection locked="0"/>
    </xf>
    <xf numFmtId="44" fontId="13" fillId="4" borderId="8" xfId="1" applyFont="1" applyFill="1" applyBorder="1" applyAlignment="1" applyProtection="1">
      <alignment vertical="center"/>
      <protection locked="0"/>
    </xf>
    <xf numFmtId="7" fontId="13" fillId="4" borderId="33" xfId="1" applyNumberFormat="1" applyFont="1" applyFill="1" applyBorder="1" applyAlignment="1" applyProtection="1">
      <alignment horizontal="right" vertical="center"/>
      <protection locked="0"/>
    </xf>
    <xf numFmtId="164" fontId="12" fillId="0" borderId="36" xfId="0" applyNumberFormat="1" applyFont="1" applyBorder="1" applyAlignment="1" applyProtection="1">
      <alignment horizontal="center" vertical="center"/>
    </xf>
    <xf numFmtId="0" fontId="14" fillId="2" borderId="18" xfId="0" applyFont="1" applyFill="1" applyBorder="1" applyAlignment="1" applyProtection="1">
      <alignment horizontal="center" vertical="center"/>
    </xf>
    <xf numFmtId="165" fontId="3" fillId="4" borderId="18" xfId="1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0" applyFont="1" applyAlignment="1" applyProtection="1">
      <alignment vertical="center"/>
    </xf>
    <xf numFmtId="0" fontId="17" fillId="0" borderId="0" xfId="0" applyFont="1" applyProtection="1"/>
    <xf numFmtId="166" fontId="5" fillId="0" borderId="0" xfId="0" applyNumberFormat="1" applyFont="1" applyProtection="1"/>
    <xf numFmtId="0" fontId="17" fillId="0" borderId="0" xfId="0" applyFont="1" applyFill="1" applyProtection="1"/>
    <xf numFmtId="0" fontId="5" fillId="0" borderId="0" xfId="0" applyFont="1" applyFill="1" applyProtection="1"/>
    <xf numFmtId="10" fontId="17" fillId="0" borderId="0" xfId="2" applyNumberFormat="1" applyFont="1" applyFill="1" applyProtection="1"/>
    <xf numFmtId="0" fontId="18" fillId="0" borderId="0" xfId="0" applyFont="1" applyAlignment="1" applyProtection="1">
      <alignment horizontal="left" vertical="center" indent="5"/>
    </xf>
    <xf numFmtId="10" fontId="17" fillId="0" borderId="0" xfId="2" applyNumberFormat="1" applyFont="1" applyProtection="1"/>
    <xf numFmtId="0" fontId="16" fillId="0" borderId="0" xfId="0" applyFont="1" applyFill="1" applyProtection="1"/>
    <xf numFmtId="0" fontId="19" fillId="0" borderId="0" xfId="0" applyFont="1" applyAlignment="1" applyProtection="1">
      <alignment horizontal="left"/>
    </xf>
    <xf numFmtId="0" fontId="5" fillId="0" borderId="32" xfId="0" applyFont="1" applyBorder="1" applyProtection="1"/>
    <xf numFmtId="0" fontId="5" fillId="0" borderId="0" xfId="0" applyFont="1" applyBorder="1" applyProtection="1"/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/>
    <xf numFmtId="0" fontId="2" fillId="0" borderId="0" xfId="0" applyFont="1" applyFill="1" applyAlignment="1" applyProtection="1">
      <alignment horizontal="left" vertical="center" indent="5"/>
    </xf>
    <xf numFmtId="44" fontId="3" fillId="2" borderId="9" xfId="1" applyFont="1" applyFill="1" applyBorder="1" applyAlignment="1" applyProtection="1">
      <alignment horizontal="center" vertical="center" wrapText="1"/>
    </xf>
    <xf numFmtId="164" fontId="12" fillId="0" borderId="41" xfId="0" applyNumberFormat="1" applyFont="1" applyBorder="1" applyAlignment="1" applyProtection="1">
      <alignment horizontal="center" vertical="center"/>
    </xf>
    <xf numFmtId="164" fontId="12" fillId="0" borderId="14" xfId="0" applyNumberFormat="1" applyFont="1" applyBorder="1" applyAlignment="1" applyProtection="1">
      <alignment horizontal="center" vertical="center"/>
    </xf>
    <xf numFmtId="164" fontId="12" fillId="0" borderId="4" xfId="0" applyNumberFormat="1" applyFont="1" applyBorder="1" applyAlignment="1" applyProtection="1">
      <alignment horizontal="center" vertical="center"/>
    </xf>
    <xf numFmtId="164" fontId="12" fillId="0" borderId="42" xfId="0" applyNumberFormat="1" applyFont="1" applyBorder="1" applyAlignment="1" applyProtection="1">
      <alignment horizontal="center" vertical="center"/>
    </xf>
    <xf numFmtId="164" fontId="12" fillId="0" borderId="43" xfId="0" applyNumberFormat="1" applyFont="1" applyBorder="1" applyAlignment="1" applyProtection="1">
      <alignment horizontal="center" vertical="center"/>
    </xf>
    <xf numFmtId="165" fontId="13" fillId="4" borderId="35" xfId="1" applyNumberFormat="1" applyFont="1" applyFill="1" applyBorder="1" applyAlignment="1" applyProtection="1">
      <alignment horizontal="center" vertical="center"/>
      <protection locked="0"/>
    </xf>
    <xf numFmtId="165" fontId="13" fillId="4" borderId="39" xfId="1" applyNumberFormat="1" applyFont="1" applyFill="1" applyBorder="1" applyAlignment="1" applyProtection="1">
      <alignment horizontal="center" vertical="center"/>
      <protection locked="0"/>
    </xf>
    <xf numFmtId="165" fontId="13" fillId="4" borderId="44" xfId="1" applyNumberFormat="1" applyFont="1" applyFill="1" applyBorder="1" applyAlignment="1" applyProtection="1">
      <alignment horizontal="center" vertical="center"/>
      <protection locked="0"/>
    </xf>
    <xf numFmtId="165" fontId="13" fillId="4" borderId="40" xfId="1" applyNumberFormat="1" applyFont="1" applyFill="1" applyBorder="1" applyAlignment="1" applyProtection="1">
      <alignment horizontal="center" vertical="center"/>
      <protection locked="0"/>
    </xf>
    <xf numFmtId="164" fontId="12" fillId="0" borderId="45" xfId="0" applyNumberFormat="1" applyFont="1" applyBorder="1" applyAlignment="1" applyProtection="1">
      <alignment horizontal="center" vertical="center"/>
    </xf>
    <xf numFmtId="164" fontId="12" fillId="0" borderId="46" xfId="0" applyNumberFormat="1" applyFont="1" applyBorder="1" applyAlignment="1" applyProtection="1">
      <alignment horizontal="center" vertical="center"/>
    </xf>
    <xf numFmtId="165" fontId="13" fillId="4" borderId="5" xfId="1" applyNumberFormat="1" applyFont="1" applyFill="1" applyBorder="1" applyAlignment="1" applyProtection="1">
      <alignment horizontal="center" vertical="center"/>
      <protection locked="0"/>
    </xf>
    <xf numFmtId="165" fontId="13" fillId="4" borderId="37" xfId="1" applyNumberFormat="1" applyFont="1" applyFill="1" applyBorder="1" applyAlignment="1" applyProtection="1">
      <alignment horizontal="center" vertical="center"/>
      <protection locked="0"/>
    </xf>
    <xf numFmtId="165" fontId="13" fillId="4" borderId="47" xfId="1" applyNumberFormat="1" applyFont="1" applyFill="1" applyBorder="1" applyAlignment="1" applyProtection="1">
      <alignment horizontal="center" vertical="center"/>
      <protection locked="0"/>
    </xf>
    <xf numFmtId="165" fontId="13" fillId="4" borderId="23" xfId="1" applyNumberFormat="1" applyFont="1" applyFill="1" applyBorder="1" applyAlignment="1" applyProtection="1">
      <alignment horizontal="center" vertical="center"/>
      <protection locked="0"/>
    </xf>
    <xf numFmtId="167" fontId="21" fillId="0" borderId="0" xfId="2" applyNumberFormat="1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0" fillId="4" borderId="23" xfId="0" applyFont="1" applyFill="1" applyBorder="1" applyAlignment="1" applyProtection="1">
      <alignment horizontal="center" vertical="center"/>
      <protection locked="0"/>
    </xf>
    <xf numFmtId="0" fontId="20" fillId="4" borderId="25" xfId="0" applyFont="1" applyFill="1" applyBorder="1" applyAlignment="1" applyProtection="1">
      <alignment horizontal="center" vertical="center"/>
      <protection locked="0"/>
    </xf>
    <xf numFmtId="0" fontId="7" fillId="9" borderId="5" xfId="0" applyFont="1" applyFill="1" applyBorder="1" applyAlignment="1" applyProtection="1">
      <alignment horizontal="center" vertical="center" wrapText="1"/>
      <protection locked="0"/>
    </xf>
    <xf numFmtId="0" fontId="7" fillId="9" borderId="6" xfId="0" applyFont="1" applyFill="1" applyBorder="1" applyAlignment="1" applyProtection="1">
      <alignment horizontal="center" vertical="center" wrapText="1"/>
      <protection locked="0"/>
    </xf>
    <xf numFmtId="0" fontId="7" fillId="9" borderId="7" xfId="0" applyFont="1" applyFill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44" fontId="3" fillId="2" borderId="9" xfId="1" applyFont="1" applyFill="1" applyBorder="1" applyAlignment="1" applyProtection="1">
      <alignment horizontal="center" vertical="center"/>
    </xf>
    <xf numFmtId="44" fontId="3" fillId="2" borderId="10" xfId="1" applyFont="1" applyFill="1" applyBorder="1" applyAlignment="1" applyProtection="1">
      <alignment horizontal="center" vertical="center"/>
    </xf>
    <xf numFmtId="44" fontId="3" fillId="2" borderId="11" xfId="1" applyFont="1" applyFill="1" applyBorder="1" applyAlignment="1" applyProtection="1">
      <alignment horizontal="center" vertical="center"/>
    </xf>
    <xf numFmtId="0" fontId="3" fillId="10" borderId="5" xfId="0" applyFont="1" applyFill="1" applyBorder="1" applyAlignment="1" applyProtection="1">
      <alignment horizontal="center" vertical="center" wrapText="1"/>
    </xf>
    <xf numFmtId="0" fontId="3" fillId="10" borderId="7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/>
      <protection locked="0"/>
    </xf>
    <xf numFmtId="0" fontId="7" fillId="4" borderId="24" xfId="0" applyFont="1" applyFill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3" borderId="30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7" fillId="11" borderId="5" xfId="0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11" borderId="7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 applyProtection="1">
      <alignment horizontal="center" vertical="center" wrapText="1"/>
    </xf>
    <xf numFmtId="0" fontId="7" fillId="7" borderId="6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15" fillId="2" borderId="9" xfId="0" quotePrefix="1" applyFont="1" applyFill="1" applyBorder="1" applyAlignment="1" applyProtection="1">
      <alignment horizontal="center" vertical="center" wrapText="1"/>
    </xf>
    <xf numFmtId="0" fontId="15" fillId="2" borderId="10" xfId="0" quotePrefix="1" applyFont="1" applyFill="1" applyBorder="1" applyAlignment="1" applyProtection="1">
      <alignment horizontal="center" vertical="center" wrapText="1"/>
    </xf>
    <xf numFmtId="0" fontId="15" fillId="2" borderId="11" xfId="0" quotePrefix="1" applyFont="1" applyFill="1" applyBorder="1" applyAlignment="1" applyProtection="1">
      <alignment horizontal="center" vertical="center" wrapText="1"/>
    </xf>
    <xf numFmtId="0" fontId="7" fillId="4" borderId="37" xfId="0" applyFont="1" applyFill="1" applyBorder="1" applyAlignment="1" applyProtection="1">
      <alignment horizontal="center" vertical="center" wrapText="1"/>
      <protection locked="0"/>
    </xf>
    <xf numFmtId="0" fontId="7" fillId="4" borderId="38" xfId="0" applyFont="1" applyFill="1" applyBorder="1" applyAlignment="1" applyProtection="1">
      <alignment horizontal="center" vertical="center" wrapText="1"/>
      <protection locked="0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7" fillId="4" borderId="25" xfId="0" applyFont="1" applyFill="1" applyBorder="1" applyAlignment="1" applyProtection="1">
      <alignment horizontal="center" vertical="center" wrapText="1"/>
      <protection locked="0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11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7" fillId="4" borderId="9" xfId="0" applyFont="1" applyFill="1" applyBorder="1" applyAlignment="1" applyProtection="1">
      <alignment horizontal="center" vertical="center" wrapText="1"/>
      <protection locked="0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7" fillId="4" borderId="31" xfId="0" applyFont="1" applyFill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4">
    <cellStyle name="Prozent" xfId="2" builtinId="5"/>
    <cellStyle name="Standard" xfId="0" builtinId="0"/>
    <cellStyle name="Währung" xfId="1" builtinId="4"/>
    <cellStyle name="Währung 2" xfId="3" xr:uid="{2093DE4E-19AE-4CC3-84DA-156550B85361}"/>
  </cellStyles>
  <dxfs count="47"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3DB93D"/>
      </font>
    </dxf>
    <dxf>
      <font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3DB93D"/>
      </font>
    </dxf>
    <dxf>
      <font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solid">
          <fgColor indexed="64"/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E2DD00"/>
      <color rgb="FFCDC800"/>
      <color rgb="FFDAD500"/>
      <color rgb="FFA8A400"/>
      <color rgb="FFFFFF99"/>
      <color rgb="FFCCFF99"/>
      <color rgb="FFF0EA00"/>
      <color rgb="FFFCFC56"/>
      <color rgb="FFFC8956"/>
      <color rgb="FFFB62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F9A1-BBA6-4DAA-B3D0-648365B877C0}">
  <sheetPr>
    <pageSetUpPr fitToPage="1"/>
  </sheetPr>
  <dimension ref="A1:Z62"/>
  <sheetViews>
    <sheetView tabSelected="1" zoomScale="70" zoomScaleNormal="70" workbookViewId="0">
      <selection activeCell="AA7" sqref="AA7"/>
    </sheetView>
  </sheetViews>
  <sheetFormatPr baseColWidth="10" defaultColWidth="11.44140625" defaultRowHeight="13.8" x14ac:dyDescent="0.25"/>
  <cols>
    <col min="1" max="1" width="11.6640625" style="5" customWidth="1"/>
    <col min="2" max="2" width="7.88671875" style="5" customWidth="1"/>
    <col min="3" max="3" width="16" style="5" customWidth="1"/>
    <col min="4" max="4" width="15.109375" style="5" customWidth="1"/>
    <col min="5" max="5" width="18.5546875" style="5" customWidth="1"/>
    <col min="6" max="6" width="10.44140625" style="5" customWidth="1"/>
    <col min="7" max="7" width="11.6640625" style="5" customWidth="1"/>
    <col min="8" max="8" width="11.5546875" style="5" hidden="1" customWidth="1"/>
    <col min="9" max="9" width="8.44140625" style="5" hidden="1" customWidth="1"/>
    <col min="10" max="10" width="10.6640625" style="5" hidden="1" customWidth="1"/>
    <col min="11" max="11" width="12.5546875" style="5" hidden="1" customWidth="1"/>
    <col min="12" max="13" width="10.6640625" style="5" hidden="1" customWidth="1"/>
    <col min="14" max="14" width="11.88671875" style="5" hidden="1" customWidth="1"/>
    <col min="15" max="15" width="9.6640625" style="5" hidden="1" customWidth="1"/>
    <col min="16" max="16" width="10.6640625" style="5" hidden="1" customWidth="1"/>
    <col min="17" max="17" width="12.5546875" style="5" hidden="1" customWidth="1"/>
    <col min="18" max="18" width="9.5546875" style="5" hidden="1" customWidth="1"/>
    <col min="19" max="19" width="10.6640625" style="5" hidden="1" customWidth="1"/>
    <col min="20" max="20" width="14.44140625" style="5" customWidth="1"/>
    <col min="21" max="21" width="10.44140625" style="5" customWidth="1"/>
    <col min="22" max="22" width="11.44140625" style="5" customWidth="1"/>
    <col min="23" max="23" width="17.109375" style="5" hidden="1" customWidth="1"/>
    <col min="24" max="24" width="13.5546875" style="5" hidden="1" customWidth="1"/>
    <col min="25" max="25" width="15.88671875" style="5" hidden="1" customWidth="1"/>
    <col min="26" max="26" width="14.33203125" style="5" hidden="1" customWidth="1"/>
    <col min="27" max="16384" width="11.44140625" style="5"/>
  </cols>
  <sheetData>
    <row r="1" spans="1:26" ht="21" customHeight="1" thickBot="1" x14ac:dyDescent="0.4">
      <c r="A1" s="87" t="s">
        <v>14</v>
      </c>
      <c r="B1" s="87"/>
      <c r="C1" s="118" t="s">
        <v>57</v>
      </c>
      <c r="D1" s="119"/>
      <c r="E1" s="119"/>
      <c r="F1" s="119"/>
      <c r="G1" s="119"/>
      <c r="H1" s="119"/>
      <c r="I1" s="119"/>
      <c r="J1" s="119"/>
      <c r="K1" s="119"/>
      <c r="L1" s="119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1"/>
    </row>
    <row r="2" spans="1:26" ht="21" customHeight="1" thickBot="1" x14ac:dyDescent="0.3">
      <c r="A2" s="87" t="s">
        <v>15</v>
      </c>
      <c r="B2" s="87"/>
      <c r="C2" s="122" t="s">
        <v>56</v>
      </c>
      <c r="D2" s="123"/>
      <c r="E2" s="124"/>
    </row>
    <row r="3" spans="1:26" ht="14.4" thickBot="1" x14ac:dyDescent="0.3"/>
    <row r="4" spans="1:26" ht="30.75" customHeight="1" thickBot="1" x14ac:dyDescent="0.3">
      <c r="A4" s="6" t="s">
        <v>5</v>
      </c>
      <c r="B4" s="7" t="s">
        <v>11</v>
      </c>
      <c r="C4" s="8"/>
      <c r="D4" s="8"/>
      <c r="E4" s="8"/>
      <c r="F4" s="8"/>
      <c r="G4" s="8"/>
      <c r="H4" s="8"/>
      <c r="I4" s="8"/>
      <c r="J4" s="8"/>
      <c r="K4" s="8"/>
    </row>
    <row r="5" spans="1:26" ht="30.75" customHeight="1" thickBot="1" x14ac:dyDescent="0.3">
      <c r="A5" s="9"/>
      <c r="B5" s="10"/>
      <c r="C5" s="10"/>
      <c r="D5" s="10"/>
      <c r="E5" s="10"/>
      <c r="F5" s="10"/>
      <c r="G5" s="10"/>
      <c r="H5" s="11"/>
    </row>
    <row r="6" spans="1:26" ht="42.75" customHeight="1" thickBot="1" x14ac:dyDescent="0.3">
      <c r="A6" s="90" t="s">
        <v>1</v>
      </c>
      <c r="B6" s="91"/>
      <c r="C6" s="96" t="s">
        <v>16</v>
      </c>
      <c r="D6" s="96" t="s">
        <v>17</v>
      </c>
      <c r="E6" s="98" t="s">
        <v>52</v>
      </c>
      <c r="F6" s="99"/>
      <c r="G6" s="100"/>
      <c r="H6" s="98" t="s">
        <v>53</v>
      </c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100"/>
      <c r="W6" s="88" t="s">
        <v>20</v>
      </c>
      <c r="X6" s="89"/>
      <c r="Y6" s="88" t="s">
        <v>21</v>
      </c>
      <c r="Z6" s="89"/>
    </row>
    <row r="7" spans="1:26" s="12" customFormat="1" ht="71.25" customHeight="1" x14ac:dyDescent="0.3">
      <c r="A7" s="92"/>
      <c r="B7" s="93"/>
      <c r="C7" s="97"/>
      <c r="D7" s="97"/>
      <c r="E7" s="104" t="s">
        <v>27</v>
      </c>
      <c r="F7" s="105"/>
      <c r="G7" s="106"/>
      <c r="H7" s="74" t="s">
        <v>18</v>
      </c>
      <c r="I7" s="75"/>
      <c r="J7" s="76"/>
      <c r="K7" s="74" t="s">
        <v>8</v>
      </c>
      <c r="L7" s="75"/>
      <c r="M7" s="76"/>
      <c r="N7" s="74" t="s">
        <v>25</v>
      </c>
      <c r="O7" s="75"/>
      <c r="P7" s="76"/>
      <c r="Q7" s="74" t="s">
        <v>26</v>
      </c>
      <c r="R7" s="75"/>
      <c r="S7" s="76"/>
      <c r="T7" s="101" t="s">
        <v>54</v>
      </c>
      <c r="U7" s="102"/>
      <c r="V7" s="103"/>
      <c r="W7" s="82" t="s">
        <v>45</v>
      </c>
      <c r="X7" s="83"/>
      <c r="Y7" s="82" t="s">
        <v>46</v>
      </c>
      <c r="Z7" s="83"/>
    </row>
    <row r="8" spans="1:26" s="12" customFormat="1" ht="28.2" customHeight="1" thickBot="1" x14ac:dyDescent="0.35">
      <c r="A8" s="94"/>
      <c r="B8" s="95"/>
      <c r="C8" s="13">
        <f>SUM(E8:Z8)</f>
        <v>100</v>
      </c>
      <c r="D8" s="14" t="s">
        <v>2</v>
      </c>
      <c r="E8" s="84">
        <v>90</v>
      </c>
      <c r="F8" s="85"/>
      <c r="G8" s="86"/>
      <c r="H8" s="84"/>
      <c r="I8" s="85"/>
      <c r="J8" s="86"/>
      <c r="K8" s="84"/>
      <c r="L8" s="85"/>
      <c r="M8" s="86"/>
      <c r="N8" s="84"/>
      <c r="O8" s="85"/>
      <c r="P8" s="86"/>
      <c r="Q8" s="84"/>
      <c r="R8" s="85"/>
      <c r="S8" s="86"/>
      <c r="T8" s="84">
        <v>10</v>
      </c>
      <c r="U8" s="85"/>
      <c r="V8" s="86"/>
      <c r="W8" s="72"/>
      <c r="X8" s="73"/>
      <c r="Y8" s="72"/>
      <c r="Z8" s="73"/>
    </row>
    <row r="9" spans="1:26" s="12" customFormat="1" ht="186" customHeight="1" thickBot="1" x14ac:dyDescent="0.35">
      <c r="A9" s="15" t="s">
        <v>28</v>
      </c>
      <c r="B9" s="16" t="s">
        <v>3</v>
      </c>
      <c r="C9" s="114" t="s">
        <v>0</v>
      </c>
      <c r="D9" s="115"/>
      <c r="E9" s="17" t="s">
        <v>4</v>
      </c>
      <c r="F9" s="18" t="s">
        <v>29</v>
      </c>
      <c r="G9" s="19" t="s">
        <v>30</v>
      </c>
      <c r="H9" s="17" t="s">
        <v>6</v>
      </c>
      <c r="I9" s="18" t="s">
        <v>29</v>
      </c>
      <c r="J9" s="19" t="s">
        <v>30</v>
      </c>
      <c r="K9" s="17" t="s">
        <v>6</v>
      </c>
      <c r="L9" s="18" t="s">
        <v>29</v>
      </c>
      <c r="M9" s="20" t="s">
        <v>31</v>
      </c>
      <c r="N9" s="17" t="s">
        <v>6</v>
      </c>
      <c r="O9" s="18" t="s">
        <v>29</v>
      </c>
      <c r="P9" s="20" t="s">
        <v>31</v>
      </c>
      <c r="Q9" s="17" t="s">
        <v>6</v>
      </c>
      <c r="R9" s="18" t="s">
        <v>29</v>
      </c>
      <c r="S9" s="20" t="s">
        <v>31</v>
      </c>
      <c r="T9" s="17" t="s">
        <v>6</v>
      </c>
      <c r="U9" s="18" t="s">
        <v>29</v>
      </c>
      <c r="V9" s="20" t="s">
        <v>31</v>
      </c>
      <c r="W9" s="18" t="s">
        <v>29</v>
      </c>
      <c r="X9" s="19" t="s">
        <v>30</v>
      </c>
      <c r="Y9" s="18" t="s">
        <v>29</v>
      </c>
      <c r="Z9" s="20" t="s">
        <v>31</v>
      </c>
    </row>
    <row r="10" spans="1:26" s="12" customFormat="1" ht="20.100000000000001" customHeight="1" x14ac:dyDescent="0.3">
      <c r="A10" s="21">
        <f>$G10+$J10+$M10+$P10+S10+V10+$X10+Z10</f>
        <v>0</v>
      </c>
      <c r="B10" s="22" t="str">
        <f>IF(A10&lt;&gt;0,_xlfn.RANK.EQ(A10,$A$10:$A$19),"-")</f>
        <v>-</v>
      </c>
      <c r="C10" s="116"/>
      <c r="D10" s="117"/>
      <c r="E10" s="23"/>
      <c r="F10" s="24">
        <f>IF(E10=0,0,IF(E10=MIN($E$10:$E$19),5,IF(E10&gt;=$E$20,0,(5+((0-5)/((MIN($E$10:$E$19)*$A$20)-MIN($E$10:$E$19))*(E10-MIN($E$10:$E$19)))))))</f>
        <v>0</v>
      </c>
      <c r="G10" s="25">
        <f>F10*E$8%</f>
        <v>0</v>
      </c>
      <c r="H10" s="26"/>
      <c r="I10" s="27">
        <f>IF(H10=0,0,IF(H10=MIN($H$10:$H$19),5,IF(H10&gt;=$H$20,0,(5+((0-5)/((MIN($H$10:$H$19)*$A$20)-MIN($H$10:$H$19))*(H10-MIN($H$10:$H$19)))))))</f>
        <v>0</v>
      </c>
      <c r="J10" s="25">
        <f>I10*H$8%</f>
        <v>0</v>
      </c>
      <c r="K10" s="26"/>
      <c r="L10" s="27">
        <f>IF(K10=0,0,IF(K10=MIN($K$10:$K$19),5,IF(K10&gt;=$K$20,0,(5+((0-5)/((MIN($K$10:$K$19)*$A$20)-MIN($K$10:$K$19))*(K10-MIN($K$10:$K$19)))))))</f>
        <v>0</v>
      </c>
      <c r="M10" s="25">
        <f t="shared" ref="M10:M19" si="0">L10*K$8%</f>
        <v>0</v>
      </c>
      <c r="N10" s="26"/>
      <c r="O10" s="27">
        <f>IF(N10=0,0,IF(N10=MIN($N$10:$N$19),5,IF(N10&gt;=$N$20,0,(5+((0-5)/((MIN($N$10:$N$19)*$A$20)-MIN($N$10:$N$19))*(N10-MIN($N$10:$N$19)))))))</f>
        <v>0</v>
      </c>
      <c r="P10" s="25">
        <f t="shared" ref="P10:P19" si="1">O10*N$8%</f>
        <v>0</v>
      </c>
      <c r="Q10" s="26"/>
      <c r="R10" s="28">
        <f>IF(Q10=0,0,IF(Q10=MIN($Q$10:$Q$19),5,IF(Q10&gt;=$Q$20,0,(5+((0-5)/((MIN($Q$10:$Q$19)*$A$20)-MIN($Q$10:$Q$19))*(Q10-MIN($Q$10:$Q$19)))))))</f>
        <v>0</v>
      </c>
      <c r="S10" s="25">
        <f t="shared" ref="S10:S19" si="2">R10*Q$8%</f>
        <v>0</v>
      </c>
      <c r="T10" s="26"/>
      <c r="U10" s="28">
        <f>IF(T10=0,0,IF(T10=MIN($T$10:$T$19),5,IF(T10&gt;=$T$20,0,(5+((0-5)/((MIN($T$10:$T$19)*$A$20)-MIN($T$10:$T$19))*(T10-MIN($T$10:$T$19)))))))</f>
        <v>0</v>
      </c>
      <c r="V10" s="58">
        <f t="shared" ref="V10:V19" si="3">U10*T$8%</f>
        <v>0</v>
      </c>
      <c r="W10" s="66"/>
      <c r="X10" s="58">
        <f>W10*W$8%</f>
        <v>0</v>
      </c>
      <c r="Y10" s="60"/>
      <c r="Z10" s="55">
        <f>Y10*Y$8%</f>
        <v>0</v>
      </c>
    </row>
    <row r="11" spans="1:26" s="12" customFormat="1" ht="20.100000000000001" customHeight="1" x14ac:dyDescent="0.3">
      <c r="A11" s="21">
        <f>$G11+$J11+$M11+$P11+S11+V11+$X11+Z11</f>
        <v>0</v>
      </c>
      <c r="B11" s="22" t="str">
        <f>IF(A11&lt;&gt;0,_xlfn.RANK.EQ(A11,$A$10:$A$19),"-")</f>
        <v>-</v>
      </c>
      <c r="C11" s="110"/>
      <c r="D11" s="111"/>
      <c r="E11" s="29"/>
      <c r="F11" s="24">
        <f t="shared" ref="F11:F12" si="4">IF(E11=0,0,IF(E11=MIN($E$10:$E$19),5,IF(E11&gt;=$E$20,0,(5+((0-5)/((MIN($E$10:$E$19)*$A$20)-MIN($E$10:$E$19))*(E11-MIN($E$10:$E$19)))))))</f>
        <v>0</v>
      </c>
      <c r="G11" s="30">
        <f t="shared" ref="G11:G19" si="5">F11*E$8%</f>
        <v>0</v>
      </c>
      <c r="H11" s="31"/>
      <c r="I11" s="27">
        <f t="shared" ref="I11:I19" si="6">IF(H11=0,0,IF(H11=MIN($H$10:$H$19),5,IF(H11&gt;=$H$20,0,(5+((0-5)/((MIN($H$10:$H$19)*$A$20)-MIN($H$10:$H$19))*(H11-MIN($H$10:$H$19)))))))</f>
        <v>0</v>
      </c>
      <c r="J11" s="30">
        <f t="shared" ref="J11:J19" si="7">I11*H$8%</f>
        <v>0</v>
      </c>
      <c r="K11" s="31"/>
      <c r="L11" s="27">
        <f t="shared" ref="L11:L19" si="8">IF(K11=0,0,IF(K11=MIN($K$10:$K$19),5,IF(K11&gt;=$K$20,0,(5+((0-5)/((MIN($K$10:$K$19)*$A$20)-MIN($K$10:$K$19))*(K11-MIN($K$10:$K$19)))))))</f>
        <v>0</v>
      </c>
      <c r="M11" s="30">
        <f t="shared" si="0"/>
        <v>0</v>
      </c>
      <c r="N11" s="31"/>
      <c r="O11" s="27">
        <f t="shared" ref="O11:O19" si="9">IF(N11=0,0,IF(N11=MIN($N$10:$N$19),5,IF(N11&gt;=$N$20,0,(5+((0-5)/((MIN($N$10:$N$19)*$A$20)-MIN($N$10:$N$19))*(N11-MIN($N$10:$N$19)))))))</f>
        <v>0</v>
      </c>
      <c r="P11" s="30">
        <f t="shared" si="1"/>
        <v>0</v>
      </c>
      <c r="Q11" s="31"/>
      <c r="R11" s="28">
        <f t="shared" ref="R11:R19" si="10">IF(Q11=0,0,IF(Q11=MIN($Q$10:$Q$19),5,IF(Q11&gt;=$Q$20,0,(5+((0-5)/((MIN($Q$10:$Q$19)*$A$20)-MIN($Q$10:$Q$19))*(Q11-MIN($Q$10:$Q$19)))))))</f>
        <v>0</v>
      </c>
      <c r="S11" s="30">
        <f t="shared" si="2"/>
        <v>0</v>
      </c>
      <c r="T11" s="31"/>
      <c r="U11" s="28">
        <f t="shared" ref="U11:U19" si="11">IF(T11=0,0,IF(T11=MIN($T$10:$T$19),5,IF(T11&gt;=$T$20,0,(5+((0-5)/((MIN($T$10:$T$19)*$A$20)-MIN($T$10:$T$19))*(T11-MIN($T$10:$T$19)))))))</f>
        <v>0</v>
      </c>
      <c r="V11" s="59">
        <f t="shared" si="3"/>
        <v>0</v>
      </c>
      <c r="W11" s="67"/>
      <c r="X11" s="59">
        <f>W11*W$8%</f>
        <v>0</v>
      </c>
      <c r="Y11" s="61"/>
      <c r="Z11" s="56">
        <f t="shared" ref="Z11:Z19" si="12">Y11*Y$8%</f>
        <v>0</v>
      </c>
    </row>
    <row r="12" spans="1:26" s="12" customFormat="1" ht="20.100000000000001" customHeight="1" x14ac:dyDescent="0.3">
      <c r="A12" s="21">
        <f>$G12+$J12+$M12+$P12+S12+V12+$X12+Z12</f>
        <v>0</v>
      </c>
      <c r="B12" s="22" t="str">
        <f>IF(A12&lt;&gt;0,_xlfn.RANK.EQ(A12,$A$10:$A$19),"-")</f>
        <v>-</v>
      </c>
      <c r="C12" s="110"/>
      <c r="D12" s="111"/>
      <c r="E12" s="29"/>
      <c r="F12" s="24">
        <f t="shared" si="4"/>
        <v>0</v>
      </c>
      <c r="G12" s="30">
        <f t="shared" si="5"/>
        <v>0</v>
      </c>
      <c r="H12" s="31"/>
      <c r="I12" s="27">
        <f t="shared" si="6"/>
        <v>0</v>
      </c>
      <c r="J12" s="30">
        <f t="shared" si="7"/>
        <v>0</v>
      </c>
      <c r="K12" s="31"/>
      <c r="L12" s="27">
        <f t="shared" si="8"/>
        <v>0</v>
      </c>
      <c r="M12" s="30">
        <f t="shared" si="0"/>
        <v>0</v>
      </c>
      <c r="N12" s="31"/>
      <c r="O12" s="27">
        <f t="shared" si="9"/>
        <v>0</v>
      </c>
      <c r="P12" s="30">
        <f t="shared" si="1"/>
        <v>0</v>
      </c>
      <c r="Q12" s="31"/>
      <c r="R12" s="28">
        <f t="shared" si="10"/>
        <v>0</v>
      </c>
      <c r="S12" s="30">
        <f t="shared" si="2"/>
        <v>0</v>
      </c>
      <c r="T12" s="31"/>
      <c r="U12" s="28">
        <f t="shared" si="11"/>
        <v>0</v>
      </c>
      <c r="V12" s="59">
        <f t="shared" si="3"/>
        <v>0</v>
      </c>
      <c r="W12" s="67"/>
      <c r="X12" s="59">
        <f t="shared" ref="X12:X19" si="13">W12*W$8%</f>
        <v>0</v>
      </c>
      <c r="Y12" s="61"/>
      <c r="Z12" s="57">
        <f t="shared" si="12"/>
        <v>0</v>
      </c>
    </row>
    <row r="13" spans="1:26" s="12" customFormat="1" ht="20.100000000000001" customHeight="1" x14ac:dyDescent="0.3">
      <c r="A13" s="21">
        <f t="shared" ref="A13:A19" si="14">$G13+$J13+$M13+$P13+S13+V13+$X13</f>
        <v>0</v>
      </c>
      <c r="B13" s="22" t="str">
        <f t="shared" ref="B13:B18" si="15">IF(A13&lt;&gt;0,_xlfn.RANK.EQ(A13,$A$10:$A$19),"-")</f>
        <v>-</v>
      </c>
      <c r="C13" s="110"/>
      <c r="D13" s="111"/>
      <c r="E13" s="32"/>
      <c r="F13" s="24">
        <f>IF(E13=0,0,IF(E13=MIN($E$10:$E$19),5,IF(E13&gt;=$E$20,0,(5+((0-5)/((MIN($E$10:$E$19)*$A$20)-MIN($E$10:$E$19))*(E13-MIN($E$10:$E$19)))))))</f>
        <v>0</v>
      </c>
      <c r="G13" s="30">
        <f t="shared" si="5"/>
        <v>0</v>
      </c>
      <c r="H13" s="33"/>
      <c r="I13" s="27">
        <f t="shared" si="6"/>
        <v>0</v>
      </c>
      <c r="J13" s="30">
        <f t="shared" si="7"/>
        <v>0</v>
      </c>
      <c r="K13" s="33"/>
      <c r="L13" s="27">
        <f t="shared" si="8"/>
        <v>0</v>
      </c>
      <c r="M13" s="30">
        <f t="shared" si="0"/>
        <v>0</v>
      </c>
      <c r="N13" s="33"/>
      <c r="O13" s="27">
        <f t="shared" si="9"/>
        <v>0</v>
      </c>
      <c r="P13" s="30">
        <f t="shared" si="1"/>
        <v>0</v>
      </c>
      <c r="Q13" s="33"/>
      <c r="R13" s="28">
        <f t="shared" si="10"/>
        <v>0</v>
      </c>
      <c r="S13" s="30">
        <f t="shared" si="2"/>
        <v>0</v>
      </c>
      <c r="T13" s="33"/>
      <c r="U13" s="28">
        <f t="shared" si="11"/>
        <v>0</v>
      </c>
      <c r="V13" s="59">
        <f t="shared" si="3"/>
        <v>0</v>
      </c>
      <c r="W13" s="68"/>
      <c r="X13" s="59">
        <f t="shared" si="13"/>
        <v>0</v>
      </c>
      <c r="Y13" s="62"/>
      <c r="Z13" s="57">
        <f t="shared" si="12"/>
        <v>0</v>
      </c>
    </row>
    <row r="14" spans="1:26" s="12" customFormat="1" ht="20.100000000000001" customHeight="1" x14ac:dyDescent="0.3">
      <c r="A14" s="21">
        <f t="shared" si="14"/>
        <v>0</v>
      </c>
      <c r="B14" s="22" t="str">
        <f>IF(A14&lt;&gt;0,_xlfn.RANK.EQ(A14,$A$10:$A$19),"-")</f>
        <v>-</v>
      </c>
      <c r="C14" s="110"/>
      <c r="D14" s="111"/>
      <c r="E14" s="32"/>
      <c r="F14" s="24">
        <f t="shared" ref="F14:F19" si="16">IF(E14=0,0,IF(E14=MIN($E$10:$E$19),5,IF(E14&gt;=$E$20,0,(5+((0-5)/((MIN($E$10:$E$19)*$A$20)-MIN($E$10:$E$19))*(E14-MIN($E$10:$E$19)))))))</f>
        <v>0</v>
      </c>
      <c r="G14" s="30">
        <f t="shared" si="5"/>
        <v>0</v>
      </c>
      <c r="H14" s="33"/>
      <c r="I14" s="27">
        <f t="shared" si="6"/>
        <v>0</v>
      </c>
      <c r="J14" s="30">
        <f t="shared" si="7"/>
        <v>0</v>
      </c>
      <c r="K14" s="33"/>
      <c r="L14" s="27">
        <f t="shared" si="8"/>
        <v>0</v>
      </c>
      <c r="M14" s="30">
        <f t="shared" si="0"/>
        <v>0</v>
      </c>
      <c r="N14" s="33"/>
      <c r="O14" s="27">
        <f t="shared" si="9"/>
        <v>0</v>
      </c>
      <c r="P14" s="30">
        <f t="shared" si="1"/>
        <v>0</v>
      </c>
      <c r="Q14" s="33"/>
      <c r="R14" s="28">
        <f t="shared" si="10"/>
        <v>0</v>
      </c>
      <c r="S14" s="30">
        <f t="shared" si="2"/>
        <v>0</v>
      </c>
      <c r="T14" s="33"/>
      <c r="U14" s="28">
        <f t="shared" si="11"/>
        <v>0</v>
      </c>
      <c r="V14" s="59">
        <f t="shared" si="3"/>
        <v>0</v>
      </c>
      <c r="W14" s="68"/>
      <c r="X14" s="59">
        <f t="shared" si="13"/>
        <v>0</v>
      </c>
      <c r="Y14" s="62"/>
      <c r="Z14" s="57">
        <f t="shared" si="12"/>
        <v>0</v>
      </c>
    </row>
    <row r="15" spans="1:26" s="12" customFormat="1" ht="20.100000000000001" customHeight="1" x14ac:dyDescent="0.3">
      <c r="A15" s="21">
        <f t="shared" si="14"/>
        <v>0</v>
      </c>
      <c r="B15" s="22" t="str">
        <f>IF(A15&lt;&gt;0,_xlfn.RANK.EQ(A15,$A$10:$A$19),"-")</f>
        <v>-</v>
      </c>
      <c r="C15" s="110"/>
      <c r="D15" s="111"/>
      <c r="E15" s="32"/>
      <c r="F15" s="24">
        <f t="shared" si="16"/>
        <v>0</v>
      </c>
      <c r="G15" s="30">
        <f t="shared" si="5"/>
        <v>0</v>
      </c>
      <c r="H15" s="33"/>
      <c r="I15" s="27">
        <f t="shared" si="6"/>
        <v>0</v>
      </c>
      <c r="J15" s="30">
        <f t="shared" si="7"/>
        <v>0</v>
      </c>
      <c r="K15" s="33"/>
      <c r="L15" s="27">
        <f t="shared" si="8"/>
        <v>0</v>
      </c>
      <c r="M15" s="30">
        <f t="shared" si="0"/>
        <v>0</v>
      </c>
      <c r="N15" s="33"/>
      <c r="O15" s="27">
        <f t="shared" si="9"/>
        <v>0</v>
      </c>
      <c r="P15" s="30">
        <f t="shared" si="1"/>
        <v>0</v>
      </c>
      <c r="Q15" s="33"/>
      <c r="R15" s="28">
        <f t="shared" si="10"/>
        <v>0</v>
      </c>
      <c r="S15" s="30">
        <f t="shared" si="2"/>
        <v>0</v>
      </c>
      <c r="T15" s="33"/>
      <c r="U15" s="28">
        <f t="shared" si="11"/>
        <v>0</v>
      </c>
      <c r="V15" s="59">
        <f t="shared" si="3"/>
        <v>0</v>
      </c>
      <c r="W15" s="68"/>
      <c r="X15" s="59">
        <f t="shared" si="13"/>
        <v>0</v>
      </c>
      <c r="Y15" s="62"/>
      <c r="Z15" s="57">
        <f t="shared" si="12"/>
        <v>0</v>
      </c>
    </row>
    <row r="16" spans="1:26" s="12" customFormat="1" ht="20.100000000000001" customHeight="1" x14ac:dyDescent="0.3">
      <c r="A16" s="21">
        <f t="shared" si="14"/>
        <v>0</v>
      </c>
      <c r="B16" s="22" t="str">
        <f t="shared" si="15"/>
        <v>-</v>
      </c>
      <c r="C16" s="110"/>
      <c r="D16" s="111"/>
      <c r="E16" s="32"/>
      <c r="F16" s="24">
        <f t="shared" si="16"/>
        <v>0</v>
      </c>
      <c r="G16" s="30">
        <f t="shared" si="5"/>
        <v>0</v>
      </c>
      <c r="H16" s="33"/>
      <c r="I16" s="27">
        <f t="shared" si="6"/>
        <v>0</v>
      </c>
      <c r="J16" s="30">
        <f t="shared" si="7"/>
        <v>0</v>
      </c>
      <c r="K16" s="33"/>
      <c r="L16" s="27">
        <f t="shared" si="8"/>
        <v>0</v>
      </c>
      <c r="M16" s="30">
        <f t="shared" si="0"/>
        <v>0</v>
      </c>
      <c r="N16" s="33"/>
      <c r="O16" s="27">
        <f t="shared" si="9"/>
        <v>0</v>
      </c>
      <c r="P16" s="30">
        <f t="shared" si="1"/>
        <v>0</v>
      </c>
      <c r="Q16" s="33"/>
      <c r="R16" s="28">
        <f t="shared" si="10"/>
        <v>0</v>
      </c>
      <c r="S16" s="30">
        <f t="shared" si="2"/>
        <v>0</v>
      </c>
      <c r="T16" s="33"/>
      <c r="U16" s="28">
        <f t="shared" si="11"/>
        <v>0</v>
      </c>
      <c r="V16" s="59">
        <f t="shared" si="3"/>
        <v>0</v>
      </c>
      <c r="W16" s="68"/>
      <c r="X16" s="59">
        <f t="shared" si="13"/>
        <v>0</v>
      </c>
      <c r="Y16" s="62"/>
      <c r="Z16" s="57">
        <f t="shared" si="12"/>
        <v>0</v>
      </c>
    </row>
    <row r="17" spans="1:26" s="12" customFormat="1" ht="20.100000000000001" customHeight="1" x14ac:dyDescent="0.3">
      <c r="A17" s="21">
        <f t="shared" si="14"/>
        <v>0</v>
      </c>
      <c r="B17" s="22" t="str">
        <f t="shared" si="15"/>
        <v>-</v>
      </c>
      <c r="C17" s="110"/>
      <c r="D17" s="111"/>
      <c r="E17" s="32"/>
      <c r="F17" s="24">
        <f t="shared" si="16"/>
        <v>0</v>
      </c>
      <c r="G17" s="30">
        <f t="shared" si="5"/>
        <v>0</v>
      </c>
      <c r="H17" s="33"/>
      <c r="I17" s="27">
        <f t="shared" si="6"/>
        <v>0</v>
      </c>
      <c r="J17" s="30">
        <f t="shared" si="7"/>
        <v>0</v>
      </c>
      <c r="K17" s="33"/>
      <c r="L17" s="27">
        <f t="shared" si="8"/>
        <v>0</v>
      </c>
      <c r="M17" s="30">
        <f t="shared" si="0"/>
        <v>0</v>
      </c>
      <c r="N17" s="33"/>
      <c r="O17" s="27">
        <f t="shared" si="9"/>
        <v>0</v>
      </c>
      <c r="P17" s="30">
        <f t="shared" si="1"/>
        <v>0</v>
      </c>
      <c r="Q17" s="33"/>
      <c r="R17" s="28">
        <f t="shared" si="10"/>
        <v>0</v>
      </c>
      <c r="S17" s="30">
        <f t="shared" si="2"/>
        <v>0</v>
      </c>
      <c r="T17" s="33"/>
      <c r="U17" s="28">
        <f t="shared" si="11"/>
        <v>0</v>
      </c>
      <c r="V17" s="59">
        <f t="shared" si="3"/>
        <v>0</v>
      </c>
      <c r="W17" s="68"/>
      <c r="X17" s="59">
        <f t="shared" si="13"/>
        <v>0</v>
      </c>
      <c r="Y17" s="62"/>
      <c r="Z17" s="57">
        <f t="shared" si="12"/>
        <v>0</v>
      </c>
    </row>
    <row r="18" spans="1:26" s="12" customFormat="1" ht="20.100000000000001" customHeight="1" x14ac:dyDescent="0.3">
      <c r="A18" s="21">
        <f t="shared" si="14"/>
        <v>0</v>
      </c>
      <c r="B18" s="22" t="str">
        <f t="shared" si="15"/>
        <v>-</v>
      </c>
      <c r="C18" s="110"/>
      <c r="D18" s="111"/>
      <c r="E18" s="32"/>
      <c r="F18" s="24">
        <f t="shared" si="16"/>
        <v>0</v>
      </c>
      <c r="G18" s="30">
        <f t="shared" si="5"/>
        <v>0</v>
      </c>
      <c r="H18" s="33"/>
      <c r="I18" s="27">
        <f t="shared" si="6"/>
        <v>0</v>
      </c>
      <c r="J18" s="30">
        <f t="shared" si="7"/>
        <v>0</v>
      </c>
      <c r="K18" s="33"/>
      <c r="L18" s="27">
        <f t="shared" si="8"/>
        <v>0</v>
      </c>
      <c r="M18" s="30">
        <f t="shared" si="0"/>
        <v>0</v>
      </c>
      <c r="N18" s="33"/>
      <c r="O18" s="27">
        <f t="shared" si="9"/>
        <v>0</v>
      </c>
      <c r="P18" s="30">
        <f t="shared" si="1"/>
        <v>0</v>
      </c>
      <c r="Q18" s="33"/>
      <c r="R18" s="28">
        <f t="shared" si="10"/>
        <v>0</v>
      </c>
      <c r="S18" s="30">
        <f t="shared" si="2"/>
        <v>0</v>
      </c>
      <c r="T18" s="33"/>
      <c r="U18" s="28">
        <f t="shared" si="11"/>
        <v>0</v>
      </c>
      <c r="V18" s="59">
        <f t="shared" si="3"/>
        <v>0</v>
      </c>
      <c r="W18" s="68"/>
      <c r="X18" s="59">
        <f t="shared" si="13"/>
        <v>0</v>
      </c>
      <c r="Y18" s="62"/>
      <c r="Z18" s="57">
        <f t="shared" si="12"/>
        <v>0</v>
      </c>
    </row>
    <row r="19" spans="1:26" s="12" customFormat="1" ht="20.100000000000001" customHeight="1" thickBot="1" x14ac:dyDescent="0.35">
      <c r="A19" s="21">
        <f t="shared" si="14"/>
        <v>0</v>
      </c>
      <c r="B19" s="22" t="str">
        <f>IF(A19&lt;&gt;0,_xlfn.RANK.EQ(A19,$A$10:$A$19),"-")</f>
        <v>-</v>
      </c>
      <c r="C19" s="112"/>
      <c r="D19" s="113"/>
      <c r="E19" s="32"/>
      <c r="F19" s="24">
        <f t="shared" si="16"/>
        <v>0</v>
      </c>
      <c r="G19" s="34">
        <f t="shared" si="5"/>
        <v>0</v>
      </c>
      <c r="H19" s="33"/>
      <c r="I19" s="27">
        <f t="shared" si="6"/>
        <v>0</v>
      </c>
      <c r="J19" s="34">
        <f t="shared" si="7"/>
        <v>0</v>
      </c>
      <c r="K19" s="33"/>
      <c r="L19" s="27">
        <f t="shared" si="8"/>
        <v>0</v>
      </c>
      <c r="M19" s="34">
        <f t="shared" si="0"/>
        <v>0</v>
      </c>
      <c r="N19" s="33"/>
      <c r="O19" s="27">
        <f t="shared" si="9"/>
        <v>0</v>
      </c>
      <c r="P19" s="34">
        <f t="shared" si="1"/>
        <v>0</v>
      </c>
      <c r="Q19" s="33"/>
      <c r="R19" s="28">
        <f t="shared" si="10"/>
        <v>0</v>
      </c>
      <c r="S19" s="34">
        <f t="shared" si="2"/>
        <v>0</v>
      </c>
      <c r="T19" s="33"/>
      <c r="U19" s="28">
        <f t="shared" si="11"/>
        <v>0</v>
      </c>
      <c r="V19" s="65">
        <f t="shared" si="3"/>
        <v>0</v>
      </c>
      <c r="W19" s="69"/>
      <c r="X19" s="65">
        <f t="shared" si="13"/>
        <v>0</v>
      </c>
      <c r="Y19" s="63"/>
      <c r="Z19" s="64">
        <f t="shared" si="12"/>
        <v>0</v>
      </c>
    </row>
    <row r="20" spans="1:26" s="12" customFormat="1" ht="71.25" customHeight="1" thickBot="1" x14ac:dyDescent="0.35">
      <c r="A20" s="35">
        <v>1.5</v>
      </c>
      <c r="B20" s="107" t="s">
        <v>9</v>
      </c>
      <c r="C20" s="108"/>
      <c r="D20" s="109"/>
      <c r="E20" s="79">
        <f>MIN(E10:E19)*$A$20</f>
        <v>0</v>
      </c>
      <c r="F20" s="80"/>
      <c r="G20" s="81"/>
      <c r="H20" s="79">
        <f>MIN(H10:H19)*$A$20</f>
        <v>0</v>
      </c>
      <c r="I20" s="80"/>
      <c r="J20" s="81"/>
      <c r="K20" s="79">
        <f>MIN(K10:K19)*$A$20</f>
        <v>0</v>
      </c>
      <c r="L20" s="80"/>
      <c r="M20" s="81"/>
      <c r="N20" s="79">
        <f>MIN(N10:N19)*$A$20</f>
        <v>0</v>
      </c>
      <c r="O20" s="80"/>
      <c r="P20" s="81"/>
      <c r="Q20" s="79">
        <f>MIN(Q10:Q19)*$A$20</f>
        <v>0</v>
      </c>
      <c r="R20" s="80"/>
      <c r="S20" s="81"/>
      <c r="T20" s="79">
        <f>MIN(T10:T19)*$A$20</f>
        <v>0</v>
      </c>
      <c r="U20" s="80"/>
      <c r="V20" s="81"/>
      <c r="W20" s="54" t="s">
        <v>24</v>
      </c>
      <c r="X20" s="36"/>
      <c r="Y20" s="54" t="s">
        <v>24</v>
      </c>
      <c r="Z20" s="36"/>
    </row>
    <row r="21" spans="1:26" ht="16.8" x14ac:dyDescent="0.25">
      <c r="A21" s="1"/>
      <c r="B21" s="71" t="s">
        <v>51</v>
      </c>
      <c r="J21" s="37"/>
      <c r="M21" s="37"/>
      <c r="P21" s="38"/>
      <c r="Q21" s="38"/>
      <c r="S21" s="37"/>
      <c r="V21" s="37"/>
    </row>
    <row r="22" spans="1:26" ht="15" x14ac:dyDescent="0.25">
      <c r="A22" s="39"/>
      <c r="P22" s="38"/>
      <c r="Q22" s="38"/>
    </row>
    <row r="23" spans="1:26" ht="15" x14ac:dyDescent="0.25">
      <c r="A23" s="1" t="s">
        <v>38</v>
      </c>
      <c r="B23" s="40" t="s">
        <v>40</v>
      </c>
      <c r="C23" s="40"/>
      <c r="P23" s="38"/>
      <c r="Z23" s="41"/>
    </row>
    <row r="24" spans="1:26" ht="15" x14ac:dyDescent="0.25">
      <c r="A24" s="1" t="s">
        <v>49</v>
      </c>
      <c r="B24" s="40"/>
      <c r="C24" s="40"/>
      <c r="P24" s="38"/>
      <c r="Z24" s="41"/>
    </row>
    <row r="25" spans="1:26" ht="15" x14ac:dyDescent="0.25">
      <c r="A25" s="53" t="s">
        <v>47</v>
      </c>
      <c r="B25" s="42"/>
      <c r="C25" s="42"/>
      <c r="D25" s="43"/>
      <c r="E25" s="43"/>
      <c r="F25" s="43"/>
      <c r="G25" s="43"/>
      <c r="H25" s="43"/>
      <c r="I25" s="43"/>
      <c r="J25" s="43"/>
      <c r="K25" s="43"/>
      <c r="L25" s="43"/>
      <c r="M25" s="43"/>
      <c r="P25" s="38"/>
    </row>
    <row r="26" spans="1:26" ht="15" x14ac:dyDescent="0.25">
      <c r="A26" s="53" t="s">
        <v>50</v>
      </c>
      <c r="B26" s="42"/>
      <c r="C26" s="42"/>
      <c r="D26" s="43"/>
      <c r="E26" s="43"/>
      <c r="F26" s="43"/>
      <c r="G26" s="43"/>
      <c r="H26" s="43"/>
      <c r="I26" s="43"/>
      <c r="J26" s="43"/>
      <c r="K26" s="43"/>
      <c r="L26" s="43"/>
      <c r="M26" s="43"/>
      <c r="P26" s="38"/>
    </row>
    <row r="27" spans="1:26" ht="15" x14ac:dyDescent="0.25">
      <c r="A27" s="53" t="s">
        <v>48</v>
      </c>
      <c r="B27" s="42"/>
      <c r="C27" s="44"/>
      <c r="D27" s="43"/>
      <c r="E27" s="43"/>
      <c r="F27" s="43"/>
      <c r="G27" s="43"/>
      <c r="H27" s="43"/>
      <c r="I27" s="43"/>
      <c r="J27" s="43"/>
      <c r="K27" s="43"/>
      <c r="L27" s="43"/>
      <c r="M27" s="43"/>
      <c r="P27" s="38"/>
    </row>
    <row r="28" spans="1:26" ht="15" x14ac:dyDescent="0.25">
      <c r="A28" s="45"/>
      <c r="B28" s="40"/>
      <c r="C28" s="46"/>
      <c r="P28" s="38"/>
    </row>
    <row r="29" spans="1:26" ht="15" x14ac:dyDescent="0.25">
      <c r="A29" s="1" t="s">
        <v>39</v>
      </c>
      <c r="B29" s="40" t="s">
        <v>55</v>
      </c>
      <c r="C29" s="40"/>
      <c r="P29" s="38"/>
    </row>
    <row r="30" spans="1:26" ht="15" x14ac:dyDescent="0.25">
      <c r="A30" s="1" t="s">
        <v>19</v>
      </c>
      <c r="B30" s="40"/>
      <c r="C30" s="40"/>
      <c r="P30" s="38"/>
    </row>
    <row r="31" spans="1:26" ht="15" x14ac:dyDescent="0.25">
      <c r="A31" s="53" t="s">
        <v>32</v>
      </c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7"/>
      <c r="Q31" s="43"/>
    </row>
    <row r="32" spans="1:26" ht="15" x14ac:dyDescent="0.25">
      <c r="A32" s="53" t="s">
        <v>33</v>
      </c>
      <c r="B32" s="42"/>
      <c r="C32" s="42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7"/>
      <c r="Q32" s="43"/>
    </row>
    <row r="33" spans="1:17" ht="15" x14ac:dyDescent="0.25">
      <c r="A33" s="53" t="s">
        <v>34</v>
      </c>
      <c r="B33" s="42"/>
      <c r="C33" s="44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</row>
    <row r="34" spans="1:17" ht="15" x14ac:dyDescent="0.25">
      <c r="A34" s="53"/>
      <c r="B34" s="42"/>
      <c r="C34" s="44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</row>
    <row r="35" spans="1:17" ht="15" x14ac:dyDescent="0.25">
      <c r="A35" s="4" t="s">
        <v>41</v>
      </c>
      <c r="B35" s="40" t="s">
        <v>45</v>
      </c>
      <c r="C35" s="40"/>
    </row>
    <row r="36" spans="1:17" ht="15" x14ac:dyDescent="0.25">
      <c r="A36" s="4" t="s">
        <v>44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ht="15" x14ac:dyDescent="0.25">
      <c r="A37" s="53" t="s">
        <v>35</v>
      </c>
      <c r="B37" s="42"/>
      <c r="C37" s="4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</row>
    <row r="38" spans="1:17" ht="15" x14ac:dyDescent="0.25">
      <c r="A38" s="53" t="s">
        <v>36</v>
      </c>
      <c r="B38" s="42"/>
      <c r="C38" s="42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</row>
    <row r="39" spans="1:17" ht="15" x14ac:dyDescent="0.25">
      <c r="A39" s="42"/>
      <c r="B39" s="42"/>
      <c r="C39" s="42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ht="15" x14ac:dyDescent="0.25">
      <c r="A40" s="4" t="s">
        <v>43</v>
      </c>
      <c r="B40" s="42" t="s">
        <v>46</v>
      </c>
      <c r="C40" s="42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1:17" ht="15" x14ac:dyDescent="0.25">
      <c r="A41" s="4" t="s">
        <v>42</v>
      </c>
      <c r="B41" s="42"/>
      <c r="C41" s="42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</row>
    <row r="42" spans="1:17" ht="15" x14ac:dyDescent="0.25">
      <c r="A42" s="53" t="s">
        <v>37</v>
      </c>
      <c r="B42" s="42"/>
      <c r="C42" s="42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3" spans="1:17" ht="15" x14ac:dyDescent="0.25">
      <c r="A43" s="53" t="s">
        <v>36</v>
      </c>
      <c r="B43" s="42"/>
      <c r="C43" s="42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</row>
    <row r="44" spans="1:17" ht="15" x14ac:dyDescent="0.25">
      <c r="A44" s="53"/>
      <c r="B44" s="42"/>
      <c r="C44" s="42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</row>
    <row r="45" spans="1:17" ht="15" x14ac:dyDescent="0.25">
      <c r="A45" s="40"/>
      <c r="B45" s="40"/>
      <c r="C45" s="40"/>
    </row>
    <row r="46" spans="1:17" ht="15" x14ac:dyDescent="0.25">
      <c r="A46" s="1" t="s">
        <v>7</v>
      </c>
      <c r="B46" s="1"/>
      <c r="C46" s="1"/>
    </row>
    <row r="47" spans="1:17" ht="15" x14ac:dyDescent="0.25">
      <c r="A47" s="1"/>
      <c r="B47" s="1"/>
      <c r="C47" s="1"/>
    </row>
    <row r="48" spans="1:17" ht="15" x14ac:dyDescent="0.25">
      <c r="A48" s="1" t="s">
        <v>10</v>
      </c>
      <c r="B48" s="1"/>
      <c r="C48" s="1"/>
    </row>
    <row r="49" spans="1:14" ht="15" x14ac:dyDescent="0.25">
      <c r="B49" s="2">
        <f>E8/100</f>
        <v>0.9</v>
      </c>
      <c r="C49" s="1" t="str">
        <f>E6</f>
        <v xml:space="preserve">[1.1] Honorar
gemäß Vertrag § 7.3 </v>
      </c>
    </row>
    <row r="50" spans="1:14" ht="15" x14ac:dyDescent="0.25">
      <c r="B50" s="2">
        <f>H8/100</f>
        <v>0</v>
      </c>
      <c r="C50" s="1" t="str">
        <f>$H$6</f>
        <v>[1.2] Stundensätze 
gemäß Vertrag § 7.4</v>
      </c>
      <c r="D50" s="1"/>
      <c r="F50" s="1" t="str">
        <f>H7</f>
        <v>Planungsleiter/
-ingenieur</v>
      </c>
    </row>
    <row r="51" spans="1:14" ht="15" x14ac:dyDescent="0.25">
      <c r="B51" s="2">
        <f>K8/100</f>
        <v>0</v>
      </c>
      <c r="C51" s="1" t="str">
        <f t="shared" ref="C51:C54" si="17">$H$6</f>
        <v>[1.2] Stundensätze 
gemäß Vertrag § 7.4</v>
      </c>
      <c r="D51" s="1"/>
      <c r="F51" s="1" t="str">
        <f>K7</f>
        <v xml:space="preserve">wirtsch./techn. Mitarbeiter </v>
      </c>
    </row>
    <row r="52" spans="1:14" ht="15" x14ac:dyDescent="0.25">
      <c r="B52" s="2">
        <f>N8/100</f>
        <v>0</v>
      </c>
      <c r="C52" s="1" t="str">
        <f t="shared" si="17"/>
        <v>[1.2] Stundensätze 
gemäß Vertrag § 7.4</v>
      </c>
      <c r="D52" s="1"/>
      <c r="F52" s="1" t="str">
        <f>N7</f>
        <v>Fachplaner technische Streckenausrüstung</v>
      </c>
    </row>
    <row r="53" spans="1:14" ht="15" x14ac:dyDescent="0.25">
      <c r="B53" s="2">
        <f>Q8/100</f>
        <v>0</v>
      </c>
      <c r="C53" s="1" t="str">
        <f t="shared" si="17"/>
        <v>[1.2] Stundensätze 
gemäß Vertrag § 7.4</v>
      </c>
      <c r="D53" s="1"/>
      <c r="F53" s="1" t="str">
        <f>Q7</f>
        <v>Bauvorlageberechtigter (BVB)</v>
      </c>
    </row>
    <row r="54" spans="1:14" ht="15" x14ac:dyDescent="0.25">
      <c r="B54" s="2">
        <f>T8/100</f>
        <v>0.1</v>
      </c>
      <c r="C54" s="1" t="str">
        <f t="shared" si="17"/>
        <v>[1.2] Stundensätze 
gemäß Vertrag § 7.4</v>
      </c>
      <c r="D54" s="1"/>
      <c r="F54" s="1" t="str">
        <f>T7</f>
        <v>Querschnittswert aller Stundensätze gemäß Vertrag   § 7.4</v>
      </c>
    </row>
    <row r="55" spans="1:14" ht="15" x14ac:dyDescent="0.25">
      <c r="B55" s="70">
        <f>W8/100</f>
        <v>0</v>
      </c>
      <c r="C55" s="71" t="str">
        <f>W6</f>
        <v xml:space="preserve">[2.1] Qualität </v>
      </c>
      <c r="D55" s="71" t="str">
        <f>W7</f>
        <v>BIM-Abwicklungsplan (BAP)</v>
      </c>
    </row>
    <row r="56" spans="1:14" ht="15" x14ac:dyDescent="0.25">
      <c r="B56" s="70">
        <f>Y8/100</f>
        <v>0</v>
      </c>
      <c r="C56" s="71" t="str">
        <f>Y6</f>
        <v>[2.2] Qualität</v>
      </c>
      <c r="D56" s="71" t="str">
        <f>Y7</f>
        <v>BIM-Terminplan</v>
      </c>
    </row>
    <row r="57" spans="1:14" ht="15" x14ac:dyDescent="0.25">
      <c r="B57" s="3"/>
      <c r="C57" s="1"/>
      <c r="D57" s="1"/>
    </row>
    <row r="61" spans="1:14" x14ac:dyDescent="0.25">
      <c r="A61" s="48" t="s">
        <v>12</v>
      </c>
      <c r="C61" s="49"/>
      <c r="D61" s="50"/>
      <c r="E61" s="49"/>
      <c r="F61" s="49"/>
      <c r="G61" s="49"/>
      <c r="H61" s="49"/>
      <c r="I61" s="50"/>
      <c r="J61" s="49"/>
      <c r="K61" s="49"/>
      <c r="L61" s="49"/>
      <c r="M61" s="49"/>
      <c r="N61" s="49"/>
    </row>
    <row r="62" spans="1:14" x14ac:dyDescent="0.25">
      <c r="C62" s="51" t="s">
        <v>23</v>
      </c>
      <c r="E62" s="77" t="s">
        <v>22</v>
      </c>
      <c r="F62" s="77"/>
      <c r="G62" s="77"/>
      <c r="H62" s="77"/>
      <c r="I62" s="52"/>
      <c r="J62" s="78" t="s">
        <v>13</v>
      </c>
      <c r="K62" s="78"/>
      <c r="L62" s="78"/>
      <c r="M62" s="78"/>
      <c r="N62" s="78"/>
    </row>
  </sheetData>
  <sheetProtection selectLockedCells="1"/>
  <mergeCells count="47">
    <mergeCell ref="T8:V8"/>
    <mergeCell ref="E7:G7"/>
    <mergeCell ref="N7:P7"/>
    <mergeCell ref="B20:D20"/>
    <mergeCell ref="C14:D14"/>
    <mergeCell ref="C15:D15"/>
    <mergeCell ref="C16:D16"/>
    <mergeCell ref="C17:D17"/>
    <mergeCell ref="C18:D18"/>
    <mergeCell ref="C19:D19"/>
    <mergeCell ref="C9:D9"/>
    <mergeCell ref="C10:D10"/>
    <mergeCell ref="C11:D11"/>
    <mergeCell ref="C12:D12"/>
    <mergeCell ref="C13:D13"/>
    <mergeCell ref="A1:B1"/>
    <mergeCell ref="A2:B2"/>
    <mergeCell ref="C2:E2"/>
    <mergeCell ref="C1:Z1"/>
    <mergeCell ref="Y6:Z6"/>
    <mergeCell ref="W6:X6"/>
    <mergeCell ref="A6:B8"/>
    <mergeCell ref="C6:C7"/>
    <mergeCell ref="D6:D7"/>
    <mergeCell ref="E6:G6"/>
    <mergeCell ref="H6:V6"/>
    <mergeCell ref="Q7:S7"/>
    <mergeCell ref="T7:V7"/>
    <mergeCell ref="E8:G8"/>
    <mergeCell ref="H8:J8"/>
    <mergeCell ref="K8:M8"/>
    <mergeCell ref="Y8:Z8"/>
    <mergeCell ref="H7:J7"/>
    <mergeCell ref="K7:M7"/>
    <mergeCell ref="E62:H62"/>
    <mergeCell ref="J62:N62"/>
    <mergeCell ref="E20:G20"/>
    <mergeCell ref="K20:M20"/>
    <mergeCell ref="N20:P20"/>
    <mergeCell ref="Q20:S20"/>
    <mergeCell ref="T20:V20"/>
    <mergeCell ref="H20:J20"/>
    <mergeCell ref="W7:X7"/>
    <mergeCell ref="Y7:Z7"/>
    <mergeCell ref="W8:X8"/>
    <mergeCell ref="N8:P8"/>
    <mergeCell ref="Q8:S8"/>
  </mergeCells>
  <conditionalFormatting sqref="B10:B12 B19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0:B19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3:B14 B16">
    <cfRule type="colorScale" priority="1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5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7:B18">
    <cfRule type="colorScale" priority="1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">
    <cfRule type="cellIs" dxfId="46" priority="121" operator="equal">
      <formula>100</formula>
    </cfRule>
    <cfRule type="cellIs" dxfId="45" priority="122" operator="greaterThan">
      <formula>100</formula>
    </cfRule>
    <cfRule type="cellIs" dxfId="44" priority="120" operator="lessThan">
      <formula>100</formula>
    </cfRule>
  </conditionalFormatting>
  <conditionalFormatting sqref="E10:E19">
    <cfRule type="cellIs" dxfId="43" priority="113" operator="greaterThanOrEqual">
      <formula>$E$20</formula>
    </cfRule>
    <cfRule type="top10" dxfId="42" priority="112" bottom="1" rank="1"/>
  </conditionalFormatting>
  <conditionalFormatting sqref="F10:F19">
    <cfRule type="expression" dxfId="41" priority="111">
      <formula>E10&gt;=$E$20</formula>
    </cfRule>
    <cfRule type="top10" dxfId="40" priority="110" rank="1"/>
  </conditionalFormatting>
  <conditionalFormatting sqref="G10:G19">
    <cfRule type="top10" dxfId="39" priority="5" rank="1"/>
    <cfRule type="expression" dxfId="38" priority="6">
      <formula>F10&gt;=$T$20</formula>
    </cfRule>
  </conditionalFormatting>
  <conditionalFormatting sqref="H10:H19">
    <cfRule type="top10" dxfId="37" priority="23" bottom="1" rank="1"/>
    <cfRule type="top10" dxfId="36" priority="24" rank="1"/>
  </conditionalFormatting>
  <conditionalFormatting sqref="I10:I19">
    <cfRule type="expression" dxfId="35" priority="36">
      <formula>H10&gt;=$H$9</formula>
    </cfRule>
    <cfRule type="top10" dxfId="34" priority="35" rank="1"/>
  </conditionalFormatting>
  <conditionalFormatting sqref="J10:J19 J21">
    <cfRule type="top10" dxfId="33" priority="7" rank="1"/>
    <cfRule type="expression" dxfId="32" priority="8">
      <formula>I10&gt;=$T$20</formula>
    </cfRule>
  </conditionalFormatting>
  <conditionalFormatting sqref="K10:K19">
    <cfRule type="top10" dxfId="31" priority="25" bottom="1" rank="1"/>
    <cfRule type="top10" dxfId="30" priority="26" rank="1"/>
  </conditionalFormatting>
  <conditionalFormatting sqref="L10:L19">
    <cfRule type="top10" dxfId="29" priority="21" rank="1"/>
    <cfRule type="expression" dxfId="28" priority="22">
      <formula>K10&gt;=$H$9</formula>
    </cfRule>
  </conditionalFormatting>
  <conditionalFormatting sqref="M10:M19 M21">
    <cfRule type="top10" dxfId="27" priority="9" rank="1"/>
    <cfRule type="expression" dxfId="26" priority="10">
      <formula>L10&gt;=$T$20</formula>
    </cfRule>
  </conditionalFormatting>
  <conditionalFormatting sqref="N10:N19">
    <cfRule type="top10" dxfId="25" priority="27" bottom="1" rank="1"/>
    <cfRule type="top10" dxfId="24" priority="28" rank="1"/>
  </conditionalFormatting>
  <conditionalFormatting sqref="O10:O19">
    <cfRule type="expression" dxfId="23" priority="20">
      <formula>N10&gt;=$N$9</formula>
    </cfRule>
    <cfRule type="top10" dxfId="22" priority="19" rank="1"/>
  </conditionalFormatting>
  <conditionalFormatting sqref="P10:P19">
    <cfRule type="expression" dxfId="21" priority="12">
      <formula>O10&gt;=$T$20</formula>
    </cfRule>
    <cfRule type="top10" dxfId="20" priority="11" rank="1"/>
  </conditionalFormatting>
  <conditionalFormatting sqref="Q10:Q19">
    <cfRule type="top10" dxfId="19" priority="31" bottom="1" rank="1"/>
    <cfRule type="top10" dxfId="18" priority="32" rank="1"/>
  </conditionalFormatting>
  <conditionalFormatting sqref="R10:R19">
    <cfRule type="top10" dxfId="17" priority="94" rank="1"/>
    <cfRule type="expression" dxfId="16" priority="95">
      <formula>Q10&gt;=$Q$20</formula>
    </cfRule>
  </conditionalFormatting>
  <conditionalFormatting sqref="S10:S19 S21">
    <cfRule type="expression" dxfId="15" priority="14">
      <formula>R10&gt;=$T$20</formula>
    </cfRule>
    <cfRule type="top10" dxfId="14" priority="13" rank="1"/>
  </conditionalFormatting>
  <conditionalFormatting sqref="T10:T19">
    <cfRule type="top10" dxfId="13" priority="1" bottom="1" rank="1"/>
    <cfRule type="top10" dxfId="12" priority="2" rank="1"/>
  </conditionalFormatting>
  <conditionalFormatting sqref="U10:U19">
    <cfRule type="top10" dxfId="11" priority="74" rank="1"/>
    <cfRule type="expression" dxfId="10" priority="75">
      <formula>T10&gt;=$T$20</formula>
    </cfRule>
  </conditionalFormatting>
  <conditionalFormatting sqref="V10:V19 V21">
    <cfRule type="expression" dxfId="9" priority="16">
      <formula>U10&gt;=$T$20</formula>
    </cfRule>
    <cfRule type="top10" dxfId="8" priority="15" rank="1"/>
  </conditionalFormatting>
  <conditionalFormatting sqref="W10:W19">
    <cfRule type="top10" dxfId="7" priority="70" bottom="1" rank="1"/>
    <cfRule type="top10" dxfId="6" priority="71" rank="1"/>
  </conditionalFormatting>
  <conditionalFormatting sqref="X10:X19">
    <cfRule type="expression" dxfId="5" priority="18">
      <formula>#REF!&gt;=$T$20</formula>
    </cfRule>
    <cfRule type="top10" dxfId="4" priority="17" rank="1"/>
  </conditionalFormatting>
  <conditionalFormatting sqref="Y10:Y19">
    <cfRule type="top10" dxfId="3" priority="41" bottom="1" rank="1"/>
    <cfRule type="top10" dxfId="2" priority="42" rank="1"/>
  </conditionalFormatting>
  <conditionalFormatting sqref="Z10:Z19">
    <cfRule type="expression" dxfId="1" priority="4">
      <formula>#REF!&gt;=$T$20</formula>
    </cfRule>
    <cfRule type="top10" dxfId="0" priority="3" rank="1"/>
  </conditionalFormatting>
  <pageMargins left="0.70866141732283472" right="0.70866141732283472" top="0.78740157480314965" bottom="0.78740157480314965" header="0.31496062992125984" footer="0.31496062992125984"/>
  <pageSetup paperSize="9" scale="37" orientation="landscape" r:id="rId1"/>
  <headerFooter>
    <oddFooter xml:space="preserve">&amp;L&amp;"DB Office,Fett"&amp;10 208.1232V02 &amp;"DB Office,Standard"Zuschlagskriterien Planung&amp;9
Fachautor: FE.EI-SO | Dr. Thomas Schriek | Tel.: 0341 2342-390&amp;R&amp;"DB Office,Standard"&amp;9Seite &amp;P
Gültig ab: 09.12.2024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1" ma:contentTypeDescription="Ein neues Dokument erstellen." ma:contentTypeScope="" ma:versionID="e2625474bd3e8e03754b7caa8a73d21a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277806093fe02349025e7c245228f119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B3A20E-375A-4273-8476-604C00739CA1}">
  <ds:schemaRefs>
    <ds:schemaRef ds:uri="cfd21eba-e549-41b0-830e-18c8cb4e832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fa58c9b-81f0-4116-98d8-16588c8dafb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06F94C-FD6A-47A0-BB68-135E9C6D3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96D8E-FCB3-42E2-B6B6-6CAF3304B58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Zuschlagsmatrix Planung</vt:lpstr>
      <vt:lpstr>'Zuschlagsmatrix Planung'!Druckbereich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Anke Winzer</dc:creator>
  <cp:lastModifiedBy>Theresa Leistner</cp:lastModifiedBy>
  <cp:lastPrinted>2021-07-06T10:59:27Z</cp:lastPrinted>
  <dcterms:created xsi:type="dcterms:W3CDTF">2020-05-07T09:30:11Z</dcterms:created>
  <dcterms:modified xsi:type="dcterms:W3CDTF">2025-12-11T14:05:43Z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